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Лист1!$A$1:$F$85</definedName>
  </definedNames>
  <calcPr calcId="181029"/>
</workbook>
</file>

<file path=xl/calcChain.xml><?xml version="1.0" encoding="utf-8"?>
<calcChain xmlns="http://schemas.openxmlformats.org/spreadsheetml/2006/main">
  <c r="E14" i="1" l="1"/>
  <c r="D14" i="1"/>
  <c r="F71" i="1"/>
  <c r="F70" i="1"/>
  <c r="E68" i="1"/>
  <c r="F68" i="1" s="1"/>
  <c r="D68" i="1"/>
  <c r="F66" i="1"/>
  <c r="D59" i="1"/>
  <c r="E59" i="1"/>
  <c r="F63" i="1"/>
  <c r="F61" i="1"/>
  <c r="F57" i="1"/>
  <c r="F56" i="1"/>
  <c r="E55" i="1"/>
  <c r="D55" i="1"/>
  <c r="F53" i="1"/>
  <c r="E52" i="1"/>
  <c r="D52" i="1"/>
  <c r="F50" i="1"/>
  <c r="F48" i="1"/>
  <c r="E46" i="1"/>
  <c r="D46" i="1"/>
  <c r="F39" i="1"/>
  <c r="F38" i="1"/>
  <c r="F37" i="1"/>
  <c r="E36" i="1"/>
  <c r="D36" i="1"/>
  <c r="F34" i="1"/>
  <c r="F33" i="1"/>
  <c r="E32" i="1"/>
  <c r="F32" i="1" s="1"/>
  <c r="D32" i="1"/>
  <c r="F30" i="1"/>
  <c r="F29" i="1"/>
  <c r="F27" i="1"/>
  <c r="E26" i="1"/>
  <c r="D26" i="1"/>
  <c r="F24" i="1"/>
  <c r="F23" i="1"/>
  <c r="F22" i="1"/>
  <c r="F21" i="1"/>
  <c r="E20" i="1"/>
  <c r="E19" i="1" s="1"/>
  <c r="D20" i="1"/>
  <c r="D19" i="1" s="1"/>
  <c r="F17" i="1"/>
  <c r="E16" i="1"/>
  <c r="D16" i="1"/>
  <c r="E75" i="1"/>
  <c r="E41" i="1"/>
  <c r="F59" i="1" l="1"/>
  <c r="F55" i="1"/>
  <c r="F46" i="1"/>
  <c r="F26" i="1"/>
  <c r="F52" i="1"/>
  <c r="F36" i="1"/>
  <c r="F16" i="1"/>
  <c r="F19" i="1"/>
  <c r="F20" i="1"/>
  <c r="F14" i="1" l="1"/>
  <c r="D74" i="1"/>
  <c r="D73" i="1" s="1"/>
  <c r="E74" i="1" l="1"/>
  <c r="E73" i="1" s="1"/>
  <c r="F75" i="1" l="1"/>
  <c r="F76" i="1"/>
  <c r="F77" i="1"/>
  <c r="F78" i="1"/>
  <c r="F80" i="1"/>
  <c r="F81" i="1"/>
  <c r="D85" i="1" l="1"/>
  <c r="F73" i="1" l="1"/>
  <c r="F74" i="1"/>
  <c r="E85" i="1"/>
  <c r="F85" i="1" l="1"/>
</calcChain>
</file>

<file path=xl/sharedStrings.xml><?xml version="1.0" encoding="utf-8"?>
<sst xmlns="http://schemas.openxmlformats.org/spreadsheetml/2006/main" count="128" uniqueCount="128">
  <si>
    <t xml:space="preserve">           Код</t>
  </si>
  <si>
    <t>Наименование групп, подгрупп и статей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</si>
  <si>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</si>
  <si>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</si>
  <si>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</si>
  <si>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вменённый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</si>
  <si>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</si>
  <si>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</si>
  <si>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</si>
  <si>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</si>
  <si>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</si>
  <si>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</si>
  <si>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</si>
  <si>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</si>
  <si>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</si>
  <si>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</si>
  <si>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</si>
  <si>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</si>
  <si>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1 00 00000 00 0000 000</t>
  </si>
  <si>
    <t>1 01 00000 00 0000 000</t>
  </si>
  <si>
    <t>1 01 02000 01 0000 110</t>
  </si>
  <si>
    <t>1 05 00000 00 0000 000</t>
  </si>
  <si>
    <t>1 05 02000 02 0000 110</t>
  </si>
  <si>
    <t>1 06 00000 00 0000 000</t>
  </si>
  <si>
    <t>1 06 01000 00 0000 110</t>
  </si>
  <si>
    <t>1 06 06000 00 0000 110</t>
  </si>
  <si>
    <t>1 08 00000 00 0000 000</t>
  </si>
  <si>
    <t>1 08 03000 01 0000 110</t>
  </si>
  <si>
    <t>1 08 07000 01 0000 110</t>
  </si>
  <si>
    <t>1 11 00000 00 0000 000</t>
  </si>
  <si>
    <t>1 11 01000 00 0000 120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</si>
  <si>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</si>
  <si>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</si>
  <si>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</si>
  <si>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</si>
  <si>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</si>
  <si>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</si>
  <si>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тыс.руб.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</si>
  <si>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</si>
  <si>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>1 11 09000 00 0000 120</t>
  </si>
  <si>
    <t>1 14 02000 00 0000 000</t>
  </si>
  <si>
    <t>НАЛОГОВЫЕ И НЕНАЛОГОВЫЕ ДОХОДЫ</t>
  </si>
  <si>
    <t>1 03 00000 00 0000 000</t>
  </si>
  <si>
    <t>НАЛОГИ НА ТОВАРЫ (РАБОТЫ, УСЛУГИ), РЕАЛИЗУЕМЫЕ НА ТЕРРИТОРИИ РОССИЙСКОЙ ФЕДЕРАЦИИ</t>
  </si>
  <si>
    <t>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</si>
  <si>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</si>
  <si>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</si>
  <si>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Доходы от оказания платных услуг (работ)</t>
  </si>
  <si>
    <t>1 13 00000 00 0000 000</t>
  </si>
  <si>
    <t>1 13 01000 00 0000 130</t>
  </si>
  <si>
    <t>1 03 02000 01 0000 110</t>
  </si>
  <si>
    <t>Акцизы по подакцизным товарам (продукции), производимым на территории Российской Федерации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</si>
  <si>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</si>
  <si>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</si>
  <si>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2 00 00000 00 0000 000</t>
  </si>
  <si>
    <t>БЕЗВОЗМЕЗДНЫЕ ПОСТУПЛЕНИЯ</t>
  </si>
  <si>
    <t>2 02 00000 00 0000 000</t>
  </si>
  <si>
    <t>Безвозмездные  поступления  от   других бюджетов бюджетной  системы 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</si>
  <si>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</si>
  <si>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</si>
  <si>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2 07 00000 00 0000 000</t>
  </si>
  <si>
    <t>Прочие безвозмездные поступления</t>
  </si>
  <si>
    <t>ИТОГО ДОХОДОВ</t>
  </si>
  <si>
    <t>1 17 00000 00 0000 000</t>
  </si>
  <si>
    <t>ПРОЧИЕ НЕНАЛОГОВЫЕ ДОХОДЫ</t>
  </si>
  <si>
    <t>Налог, взимаемый в связи с применением упрощенной системы налогообложения</t>
  </si>
  <si>
    <t>1 05 01000 00 0000 110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</si>
  <si>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</si>
  <si>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</si>
  <si>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</si>
  <si>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</si>
  <si>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1 13 02000 00 0000 130</t>
  </si>
  <si>
    <t>Доходы от компенсации затрат государства</t>
  </si>
  <si>
    <t>Безвозмездные  поступления  от  негосударственных организаций</t>
  </si>
  <si>
    <t>2 04 00000 00 0000 000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</si>
  <si>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</si>
  <si>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Отчёт об исполнении бюджета городского округа </t>
  </si>
  <si>
    <t xml:space="preserve">Исполнение доходов бюджета </t>
  </si>
  <si>
    <t>Кассовое исполнение</t>
  </si>
  <si>
    <t>% исполнения</t>
  </si>
  <si>
    <t>2 18 00000 00 0000 000</t>
  </si>
  <si>
    <t>2 19 00000 00 0000 000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</si>
  <si>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</si>
  <si>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</si>
  <si>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</si>
  <si>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</si>
  <si>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</si>
  <si>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</si>
  <si>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</si>
  <si>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</si>
  <si>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казённых) 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</si>
  <si>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</si>
  <si>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ОКАЗАНИЯ ПЛАТНЫХ УСЛУГ (РАБОТ) И КОМПЕНСАЦИИ ЗАТРАТ ГОСУДАРСТВА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</si>
  <si>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</si>
  <si>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</si>
  <si>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казённых)</t>
  </si>
  <si>
    <t>1 17 01000 00 0000 180</t>
  </si>
  <si>
    <t>Невыясненные поступления</t>
  </si>
  <si>
    <t>1 17 05040 04 0000 180</t>
  </si>
  <si>
    <t>Прочие неналоговые доходы бюджетов городских округов</t>
  </si>
  <si>
    <t>2 02 10000 00 0000 150</t>
  </si>
  <si>
    <t>2 02 20000 00 0000 150</t>
  </si>
  <si>
    <t>Утвержденный план</t>
  </si>
  <si>
    <t xml:space="preserve"> 1 05 04010 02 0000 110</t>
  </si>
  <si>
    <t>Утверждён постановлением администрации</t>
  </si>
  <si>
    <t>городского округа Тольятти</t>
  </si>
  <si>
    <t>ЗАДОЛЖЕННОСТЬ И ПЕРЕРАСЧЁТЫ ПО ОТМЕНЁННЫМ НАЛОГАМ, СБОРАМ И ИНЫМ ОБЯЗАТЕЛЬНЫМ ПЛАТЕЖАМ</t>
  </si>
  <si>
    <t>1 09 00000 00 0000 000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</si>
  <si>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</si>
  <si>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</si>
  <si>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</si>
  <si>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1 09 07010 00 0000 110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</si>
  <si>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</si>
  <si>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1 09 07050 00 0000 110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</si>
  <si>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</si>
  <si>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117 15020  04 0000 150</t>
  </si>
  <si>
    <t>Инициативные платежи</t>
  </si>
  <si>
    <t>2 03 00000 00 0000 000</t>
  </si>
  <si>
    <t>Безвозмездные  поступления  от  государственных (муниципальных) организаций</t>
  </si>
  <si>
    <t>114  13000 00 0000 000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</si>
  <si>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</si>
  <si>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Тольятти за I полугодие 2025 года</t>
  </si>
  <si>
    <t xml:space="preserve">городского округа Тольятти за I полугодие 2025 года </t>
  </si>
  <si>
    <t>1 14 01000 00 0000 000</t>
  </si>
  <si>
    <t>Доходы от продажи квартир, находящихся в собственности городских округов</t>
  </si>
  <si>
    <t>1 14 03000 00 0000 000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</si>
  <si>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</si>
  <si>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от 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</si>
</sst>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92D050"/>
      <name val="Times New Roman"/>
      <family val="1"/>
      <charset val="204"/>
    </font>
    <font>
      <b/>
      <sz val="14"/>
      <color rgb="FF92D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left" wrapText="1"/>
    </xf>
    <xf numFmtId="3" fontId="10" fillId="0" borderId="0" xfId="0" applyNumberFormat="1" applyFont="1" applyAlignment="1">
      <alignment horizontal="center" wrapText="1"/>
    </xf>
    <xf numFmtId="3" fontId="6" fillId="0" borderId="0" xfId="0" applyNumberFormat="1" applyFont="1"/>
    <xf numFmtId="3" fontId="13" fillId="0" borderId="0" xfId="0" applyNumberFormat="1" applyFont="1"/>
    <xf numFmtId="0" fontId="1" fillId="0" borderId="0" xfId="0" applyFont="1" applyAlignment="1">
      <alignment wrapText="1"/>
    </xf>
    <xf numFmtId="3" fontId="14" fillId="0" borderId="0" xfId="0" applyNumberFormat="1" applyFont="1"/>
    <xf numFmtId="0" fontId="1" fillId="0" borderId="0" xfId="0" applyFont="1" applyAlignment="1">
      <alignment vertical="center"/>
    </xf>
    <xf numFmtId="0" fontId="14" fillId="0" borderId="0" xfId="0" applyFont="1"/>
    <xf numFmtId="3" fontId="2" fillId="0" borderId="0" xfId="0" applyNumberFormat="1" applyFont="1" applyAlignment="1">
      <alignment horizontal="center"/>
    </xf>
    <xf numFmtId="3" fontId="9" fillId="0" borderId="0" xfId="0" applyNumberFormat="1" applyFont="1"/>
    <xf numFmtId="3" fontId="9" fillId="2" borderId="0" xfId="0" applyNumberFormat="1" applyFont="1" applyFill="1"/>
    <xf numFmtId="3" fontId="12" fillId="0" borderId="0" xfId="0" applyNumberFormat="1" applyFont="1" applyAlignment="1">
      <alignment horizontal="center" wrapText="1"/>
    </xf>
    <xf numFmtId="3" fontId="11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3" fontId="19" fillId="0" borderId="0" xfId="0" applyNumberFormat="1" applyFont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2" borderId="0" xfId="0" applyFont="1" applyFill="1"/>
    <xf numFmtId="3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3" fontId="20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wrapText="1"/>
    </xf>
    <xf numFmtId="3" fontId="1" fillId="2" borderId="1" xfId="0" applyNumberFormat="1" applyFont="1" applyFill="1" applyBorder="1"/>
    <xf numFmtId="164" fontId="1" fillId="2" borderId="1" xfId="0" applyNumberFormat="1" applyFont="1" applyFill="1" applyBorder="1"/>
    <xf numFmtId="3" fontId="3" fillId="2" borderId="1" xfId="0" applyNumberFormat="1" applyFont="1" applyFill="1" applyBorder="1"/>
    <xf numFmtId="164" fontId="3" fillId="2" borderId="1" xfId="0" applyNumberFormat="1" applyFont="1" applyFill="1" applyBorder="1"/>
    <xf numFmtId="3" fontId="8" fillId="2" borderId="0" xfId="0" applyNumberFormat="1" applyFont="1" applyFill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1" name="Line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2" name="Line 2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304800</xdr:rowOff>
    </xdr:from>
    <xdr:to>
      <xdr:col>3</xdr:col>
      <xdr:colOff>0</xdr:colOff>
      <xdr:row>11</xdr:row>
      <xdr:rowOff>304800</xdr:rowOff>
    </xdr:to>
    <xdr:sp macro="" textlink="">
      <xdr:nvSpPr>
        <xdr:cNvPr id="1363" name="Line 3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showZeros="0" tabSelected="1" showWhiteSpace="0" view="pageBreakPreview" topLeftCell="B57" zoomScaleNormal="100" zoomScaleSheetLayoutView="100" workbookViewId="0">
      <selection activeCell="C61" sqref="C61"/>
    </sheetView>
  </sheetViews>
  <sheetFormatPr defaultRowHeight="16.5" x14ac:dyDescent="0.25"/>
  <cols>
    <col min="1" max="1" width="0.42578125" style="1" hidden="1" customWidth="1"/>
    <col min="2" max="2" width="25.85546875" style="1" customWidth="1"/>
    <col min="3" max="3" width="68.7109375" style="1" customWidth="1"/>
    <col min="4" max="4" width="16.28515625" style="2" customWidth="1"/>
    <col min="5" max="5" width="15.28515625" style="2" customWidth="1"/>
    <col min="6" max="6" width="12.7109375" style="2" customWidth="1"/>
    <col min="7" max="7" width="15.140625" style="1" customWidth="1"/>
    <col min="8" max="8" width="15.42578125" style="1" customWidth="1"/>
    <col min="9" max="9" width="12.7109375" style="1" customWidth="1"/>
    <col min="10" max="10" width="13.5703125" style="1" customWidth="1"/>
    <col min="11" max="11" width="12" style="1" customWidth="1"/>
    <col min="12" max="12" width="12.7109375" style="1" customWidth="1"/>
    <col min="13" max="16384" width="9.140625" style="1"/>
  </cols>
  <sheetData>
    <row r="1" spans="2:6" x14ac:dyDescent="0.25">
      <c r="D1" s="32"/>
      <c r="E1" s="32"/>
      <c r="F1" s="33" t="s">
        <v>104</v>
      </c>
    </row>
    <row r="2" spans="2:6" x14ac:dyDescent="0.25">
      <c r="D2" s="34"/>
      <c r="E2" s="32"/>
      <c r="F2" s="33" t="s">
        <v>105</v>
      </c>
    </row>
    <row r="3" spans="2:6" x14ac:dyDescent="0.25">
      <c r="D3" s="34"/>
      <c r="E3" s="32"/>
      <c r="F3" s="33" t="s">
        <v>127</v>
      </c>
    </row>
    <row r="4" spans="2:6" x14ac:dyDescent="0.25">
      <c r="D4" s="4"/>
      <c r="E4" s="4"/>
      <c r="F4" s="5"/>
    </row>
    <row r="5" spans="2:6" ht="22.5" x14ac:dyDescent="0.3">
      <c r="B5" s="72" t="s">
        <v>76</v>
      </c>
      <c r="C5" s="72"/>
      <c r="D5" s="72"/>
      <c r="E5" s="72"/>
      <c r="F5" s="72"/>
    </row>
    <row r="6" spans="2:6" ht="22.5" customHeight="1" x14ac:dyDescent="0.3">
      <c r="B6" s="72" t="s">
        <v>121</v>
      </c>
      <c r="C6" s="72"/>
      <c r="D6" s="72"/>
      <c r="E6" s="72"/>
      <c r="F6" s="72"/>
    </row>
    <row r="7" spans="2:6" x14ac:dyDescent="0.25">
      <c r="B7" s="22"/>
      <c r="C7" s="22"/>
      <c r="D7" s="23"/>
      <c r="E7" s="23"/>
      <c r="F7" s="24"/>
    </row>
    <row r="8" spans="2:6" ht="20.25" x14ac:dyDescent="0.3">
      <c r="B8" s="73" t="s">
        <v>77</v>
      </c>
      <c r="C8" s="73"/>
      <c r="D8" s="73"/>
      <c r="E8" s="73"/>
      <c r="F8" s="73"/>
    </row>
    <row r="9" spans="2:6" ht="20.25" x14ac:dyDescent="0.3">
      <c r="B9" s="71" t="s">
        <v>122</v>
      </c>
      <c r="C9" s="71"/>
      <c r="D9" s="71"/>
      <c r="E9" s="71"/>
      <c r="F9" s="71"/>
    </row>
    <row r="10" spans="2:6" x14ac:dyDescent="0.25">
      <c r="B10" s="70"/>
      <c r="C10" s="70"/>
      <c r="D10" s="70"/>
      <c r="E10" s="70"/>
      <c r="F10" s="70"/>
    </row>
    <row r="11" spans="2:6" x14ac:dyDescent="0.25">
      <c r="D11" s="3"/>
      <c r="F11" s="3" t="s">
        <v>37</v>
      </c>
    </row>
    <row r="12" spans="2:6" ht="33" customHeight="1" x14ac:dyDescent="0.25">
      <c r="B12" s="41" t="s">
        <v>0</v>
      </c>
      <c r="C12" s="42" t="s">
        <v>1</v>
      </c>
      <c r="D12" s="25" t="s">
        <v>102</v>
      </c>
      <c r="E12" s="25" t="s">
        <v>78</v>
      </c>
      <c r="F12" s="26" t="s">
        <v>79</v>
      </c>
    </row>
    <row r="13" spans="2:6" x14ac:dyDescent="0.25">
      <c r="B13" s="8"/>
      <c r="C13" s="6"/>
      <c r="D13" s="7"/>
      <c r="E13" s="7"/>
      <c r="F13" s="7"/>
    </row>
    <row r="14" spans="2:6" ht="19.5" customHeight="1" x14ac:dyDescent="0.25">
      <c r="B14" s="52" t="s">
        <v>18</v>
      </c>
      <c r="C14" s="52" t="s">
        <v>41</v>
      </c>
      <c r="D14" s="53">
        <f>D16+D19+D26+D32+D36+D41+D46+D52+D55+D59+D66+D68</f>
        <v>13297198</v>
      </c>
      <c r="E14" s="53">
        <f>E16+E19+E26+E32+E36+E41+E46+E52+E55+E59+E66+E68</f>
        <v>5520509</v>
      </c>
      <c r="F14" s="54">
        <f>E14/D14*100</f>
        <v>41.516332989852451</v>
      </c>
    </row>
    <row r="15" spans="2:6" x14ac:dyDescent="0.25">
      <c r="B15" s="52"/>
      <c r="C15" s="52"/>
      <c r="D15" s="55"/>
      <c r="E15" s="55"/>
      <c r="F15" s="56"/>
    </row>
    <row r="16" spans="2:6" s="39" customFormat="1" ht="18.75" customHeight="1" x14ac:dyDescent="0.25">
      <c r="B16" s="37" t="s">
        <v>19</v>
      </c>
      <c r="C16" s="37" t="s">
        <v>2</v>
      </c>
      <c r="D16" s="57">
        <f>D17</f>
        <v>8831730</v>
      </c>
      <c r="E16" s="57">
        <f>E17</f>
        <v>3628282</v>
      </c>
      <c r="F16" s="58">
        <f>E16/D16*100</f>
        <v>41.082347399660094</v>
      </c>
    </row>
    <row r="17" spans="2:6" s="39" customFormat="1" ht="19.5" customHeight="1" x14ac:dyDescent="0.25">
      <c r="B17" s="59" t="s">
        <v>20</v>
      </c>
      <c r="C17" s="59" t="s">
        <v>3</v>
      </c>
      <c r="D17" s="28">
        <v>8831730</v>
      </c>
      <c r="E17" s="28">
        <v>3628282</v>
      </c>
      <c r="F17" s="49">
        <f>E17/D17*100</f>
        <v>41.082347399660094</v>
      </c>
    </row>
    <row r="18" spans="2:6" s="39" customFormat="1" ht="15" customHeight="1" x14ac:dyDescent="0.25">
      <c r="B18" s="59"/>
      <c r="C18" s="60"/>
      <c r="D18" s="47"/>
      <c r="E18" s="47"/>
      <c r="F18" s="50"/>
    </row>
    <row r="19" spans="2:6" s="39" customFormat="1" ht="54" customHeight="1" x14ac:dyDescent="0.25">
      <c r="B19" s="37" t="s">
        <v>42</v>
      </c>
      <c r="C19" s="38" t="s">
        <v>43</v>
      </c>
      <c r="D19" s="57">
        <f>D20</f>
        <v>69614</v>
      </c>
      <c r="E19" s="57">
        <f>E20</f>
        <v>29957</v>
      </c>
      <c r="F19" s="58">
        <f t="shared" ref="F19:F24" si="0">E19/D19*100</f>
        <v>43.03301060131583</v>
      </c>
    </row>
    <row r="20" spans="2:6" s="39" customFormat="1" ht="35.25" customHeight="1" x14ac:dyDescent="0.25">
      <c r="B20" s="59" t="s">
        <v>50</v>
      </c>
      <c r="C20" s="29" t="s">
        <v>51</v>
      </c>
      <c r="D20" s="28">
        <f>D21+D22+D23+D24</f>
        <v>69614</v>
      </c>
      <c r="E20" s="28">
        <f>E21+E22+E23+E24</f>
        <v>29957</v>
      </c>
      <c r="F20" s="49">
        <f t="shared" si="0"/>
        <v>43.03301060131583</v>
      </c>
    </row>
    <row r="21" spans="2:6" s="39" customFormat="1" ht="87.75" customHeight="1" x14ac:dyDescent="0.25">
      <c r="B21" s="61" t="s">
        <v>82</v>
      </c>
      <c r="C21" s="62" t="s">
        <v>83</v>
      </c>
      <c r="D21" s="28">
        <v>37089</v>
      </c>
      <c r="E21" s="28">
        <v>15067</v>
      </c>
      <c r="F21" s="49">
        <f t="shared" si="0"/>
        <v>40.623904661759553</v>
      </c>
    </row>
    <row r="22" spans="2:6" s="39" customFormat="1" ht="101.25" customHeight="1" x14ac:dyDescent="0.25">
      <c r="B22" s="61" t="s">
        <v>84</v>
      </c>
      <c r="C22" s="62" t="s">
        <v>85</v>
      </c>
      <c r="D22" s="28">
        <v>190</v>
      </c>
      <c r="E22" s="28">
        <v>93</v>
      </c>
      <c r="F22" s="49">
        <f t="shared" si="0"/>
        <v>48.947368421052637</v>
      </c>
    </row>
    <row r="23" spans="2:6" s="39" customFormat="1" ht="86.25" customHeight="1" x14ac:dyDescent="0.25">
      <c r="B23" s="59" t="s">
        <v>86</v>
      </c>
      <c r="C23" s="9" t="s">
        <v>87</v>
      </c>
      <c r="D23" s="28">
        <v>38106</v>
      </c>
      <c r="E23" s="28">
        <v>16419</v>
      </c>
      <c r="F23" s="49">
        <f t="shared" si="0"/>
        <v>43.087702723980478</v>
      </c>
    </row>
    <row r="24" spans="2:6" s="39" customFormat="1" ht="87" customHeight="1" x14ac:dyDescent="0.25">
      <c r="B24" s="61" t="s">
        <v>88</v>
      </c>
      <c r="C24" s="62" t="s">
        <v>89</v>
      </c>
      <c r="D24" s="28">
        <v>-5771</v>
      </c>
      <c r="E24" s="28">
        <v>-1622</v>
      </c>
      <c r="F24" s="49">
        <f t="shared" si="0"/>
        <v>28.106047478773178</v>
      </c>
    </row>
    <row r="25" spans="2:6" s="39" customFormat="1" x14ac:dyDescent="0.25">
      <c r="B25" s="37"/>
      <c r="C25" s="9"/>
      <c r="D25" s="47"/>
      <c r="E25" s="47"/>
      <c r="F25" s="50"/>
    </row>
    <row r="26" spans="2:6" s="39" customFormat="1" ht="18.75" customHeight="1" x14ac:dyDescent="0.25">
      <c r="B26" s="37" t="s">
        <v>21</v>
      </c>
      <c r="C26" s="38" t="s">
        <v>4</v>
      </c>
      <c r="D26" s="57">
        <f>D27+D28+D29+D30</f>
        <v>1234402</v>
      </c>
      <c r="E26" s="57">
        <f>E27+E28+E29+E30</f>
        <v>727707</v>
      </c>
      <c r="F26" s="58">
        <f>E26/D26*100</f>
        <v>58.952188995157172</v>
      </c>
    </row>
    <row r="27" spans="2:6" s="39" customFormat="1" ht="39" customHeight="1" x14ac:dyDescent="0.25">
      <c r="B27" s="63" t="s">
        <v>66</v>
      </c>
      <c r="C27" s="63" t="s">
        <v>65</v>
      </c>
      <c r="D27" s="28">
        <v>1118416</v>
      </c>
      <c r="E27" s="28">
        <v>648956</v>
      </c>
      <c r="F27" s="49">
        <f>E27/D27*100</f>
        <v>58.024563310968368</v>
      </c>
    </row>
    <row r="28" spans="2:6" s="39" customFormat="1" ht="36" customHeight="1" x14ac:dyDescent="0.25">
      <c r="B28" s="59" t="s">
        <v>22</v>
      </c>
      <c r="C28" s="29" t="s">
        <v>5</v>
      </c>
      <c r="D28" s="28">
        <v>0</v>
      </c>
      <c r="E28" s="28">
        <v>213</v>
      </c>
      <c r="F28" s="49"/>
    </row>
    <row r="29" spans="2:6" s="39" customFormat="1" ht="19.5" customHeight="1" x14ac:dyDescent="0.25">
      <c r="B29" s="59" t="s">
        <v>44</v>
      </c>
      <c r="C29" s="59" t="s">
        <v>45</v>
      </c>
      <c r="D29" s="28">
        <v>5919</v>
      </c>
      <c r="E29" s="28">
        <v>5689</v>
      </c>
      <c r="F29" s="49">
        <f t="shared" ref="F29" si="1">E29/D29*100</f>
        <v>96.11420848116235</v>
      </c>
    </row>
    <row r="30" spans="2:6" s="39" customFormat="1" ht="33" x14ac:dyDescent="0.25">
      <c r="B30" s="59" t="s">
        <v>103</v>
      </c>
      <c r="C30" s="29" t="s">
        <v>46</v>
      </c>
      <c r="D30" s="28">
        <v>110067</v>
      </c>
      <c r="E30" s="28">
        <v>72849</v>
      </c>
      <c r="F30" s="49">
        <f>E30/D30*100</f>
        <v>66.186050314808256</v>
      </c>
    </row>
    <row r="31" spans="2:6" s="39" customFormat="1" x14ac:dyDescent="0.25">
      <c r="B31" s="59"/>
      <c r="C31" s="9"/>
      <c r="D31" s="64"/>
      <c r="E31" s="64"/>
      <c r="F31" s="65"/>
    </row>
    <row r="32" spans="2:6" s="39" customFormat="1" ht="21.75" customHeight="1" x14ac:dyDescent="0.25">
      <c r="B32" s="37" t="s">
        <v>23</v>
      </c>
      <c r="C32" s="38" t="s">
        <v>6</v>
      </c>
      <c r="D32" s="57">
        <f>D33+D34</f>
        <v>1705996</v>
      </c>
      <c r="E32" s="57">
        <f>E33+E34</f>
        <v>374053</v>
      </c>
      <c r="F32" s="58">
        <f>E32/D32*100</f>
        <v>21.925784116727122</v>
      </c>
    </row>
    <row r="33" spans="2:6" s="39" customFormat="1" ht="21.75" customHeight="1" x14ac:dyDescent="0.25">
      <c r="B33" s="59" t="s">
        <v>24</v>
      </c>
      <c r="C33" s="29" t="s">
        <v>7</v>
      </c>
      <c r="D33" s="28">
        <v>1085533</v>
      </c>
      <c r="E33" s="28">
        <v>75913</v>
      </c>
      <c r="F33" s="49">
        <f>E33/D33*100</f>
        <v>6.9931545148788663</v>
      </c>
    </row>
    <row r="34" spans="2:6" s="39" customFormat="1" ht="21" customHeight="1" x14ac:dyDescent="0.25">
      <c r="B34" s="59" t="s">
        <v>25</v>
      </c>
      <c r="C34" s="59" t="s">
        <v>8</v>
      </c>
      <c r="D34" s="28">
        <v>620463</v>
      </c>
      <c r="E34" s="28">
        <v>298140</v>
      </c>
      <c r="F34" s="49">
        <f>E34/D34*100</f>
        <v>48.051213368081577</v>
      </c>
    </row>
    <row r="35" spans="2:6" s="39" customFormat="1" x14ac:dyDescent="0.25">
      <c r="B35" s="59"/>
      <c r="C35" s="60"/>
      <c r="D35" s="47"/>
      <c r="E35" s="47"/>
      <c r="F35" s="50"/>
    </row>
    <row r="36" spans="2:6" s="39" customFormat="1" ht="24" customHeight="1" x14ac:dyDescent="0.25">
      <c r="B36" s="37" t="s">
        <v>26</v>
      </c>
      <c r="C36" s="37" t="s">
        <v>9</v>
      </c>
      <c r="D36" s="57">
        <f>D37+D38+D39</f>
        <v>356536</v>
      </c>
      <c r="E36" s="57">
        <f>E37+E38+E39</f>
        <v>190833</v>
      </c>
      <c r="F36" s="58">
        <f>E36/D36*100</f>
        <v>53.524188300760656</v>
      </c>
    </row>
    <row r="37" spans="2:6" s="39" customFormat="1" ht="41.25" customHeight="1" x14ac:dyDescent="0.25">
      <c r="B37" s="59" t="s">
        <v>27</v>
      </c>
      <c r="C37" s="29" t="s">
        <v>10</v>
      </c>
      <c r="D37" s="28">
        <v>286208</v>
      </c>
      <c r="E37" s="28">
        <v>160133</v>
      </c>
      <c r="F37" s="49">
        <f>E37/D37*100</f>
        <v>55.949868627012521</v>
      </c>
    </row>
    <row r="38" spans="2:6" s="39" customFormat="1" ht="75" customHeight="1" x14ac:dyDescent="0.25">
      <c r="B38" s="29" t="s">
        <v>52</v>
      </c>
      <c r="C38" s="9" t="s">
        <v>53</v>
      </c>
      <c r="D38" s="28">
        <v>6912</v>
      </c>
      <c r="E38" s="28">
        <v>3438</v>
      </c>
      <c r="F38" s="49">
        <f>E38/D38*100</f>
        <v>49.739583333333329</v>
      </c>
    </row>
    <row r="39" spans="2:6" s="39" customFormat="1" ht="38.25" customHeight="1" x14ac:dyDescent="0.25">
      <c r="B39" s="59" t="s">
        <v>28</v>
      </c>
      <c r="C39" s="29" t="s">
        <v>11</v>
      </c>
      <c r="D39" s="28">
        <v>63416</v>
      </c>
      <c r="E39" s="28">
        <v>27262</v>
      </c>
      <c r="F39" s="49">
        <f>E39/D39*100</f>
        <v>42.98915100290148</v>
      </c>
    </row>
    <row r="40" spans="2:6" s="39" customFormat="1" hidden="1" x14ac:dyDescent="0.25">
      <c r="B40" s="59"/>
      <c r="C40" s="29"/>
      <c r="D40" s="28"/>
      <c r="E40" s="28"/>
      <c r="F40" s="49"/>
    </row>
    <row r="41" spans="2:6" s="39" customFormat="1" ht="49.5" hidden="1" x14ac:dyDescent="0.25">
      <c r="B41" s="37" t="s">
        <v>107</v>
      </c>
      <c r="C41" s="36" t="s">
        <v>106</v>
      </c>
      <c r="D41" s="66"/>
      <c r="E41" s="47">
        <f>E42+E43+E44</f>
        <v>0</v>
      </c>
      <c r="F41" s="67"/>
    </row>
    <row r="42" spans="2:6" s="39" customFormat="1" ht="68.25" hidden="1" customHeight="1" x14ac:dyDescent="0.25">
      <c r="B42" s="59" t="s">
        <v>109</v>
      </c>
      <c r="C42" s="9" t="s">
        <v>110</v>
      </c>
      <c r="D42" s="66"/>
      <c r="E42" s="47"/>
      <c r="F42" s="67"/>
    </row>
    <row r="43" spans="2:6" s="39" customFormat="1" ht="53.25" hidden="1" customHeight="1" x14ac:dyDescent="0.25">
      <c r="B43" s="59" t="s">
        <v>111</v>
      </c>
      <c r="C43" s="9" t="s">
        <v>112</v>
      </c>
      <c r="D43" s="66"/>
      <c r="E43" s="47"/>
      <c r="F43" s="67"/>
    </row>
    <row r="44" spans="2:6" s="39" customFormat="1" ht="69.75" hidden="1" customHeight="1" x14ac:dyDescent="0.25">
      <c r="B44" s="59" t="s">
        <v>113</v>
      </c>
      <c r="C44" s="9" t="s">
        <v>114</v>
      </c>
      <c r="D44" s="66"/>
      <c r="E44" s="47"/>
      <c r="F44" s="67"/>
    </row>
    <row r="45" spans="2:6" s="39" customFormat="1" x14ac:dyDescent="0.25">
      <c r="B45" s="59"/>
      <c r="C45" s="9"/>
      <c r="D45" s="66"/>
      <c r="E45" s="66"/>
      <c r="F45" s="67"/>
    </row>
    <row r="46" spans="2:6" s="39" customFormat="1" ht="54" customHeight="1" x14ac:dyDescent="0.25">
      <c r="B46" s="37" t="s">
        <v>29</v>
      </c>
      <c r="C46" s="38" t="s">
        <v>12</v>
      </c>
      <c r="D46" s="57">
        <f>D47+D48+D49+D50</f>
        <v>748652</v>
      </c>
      <c r="E46" s="57">
        <f>E47+E48+E49+E50</f>
        <v>398970</v>
      </c>
      <c r="F46" s="49">
        <f t="shared" ref="F46:F50" si="2">E46/D46*100</f>
        <v>53.291783098155086</v>
      </c>
    </row>
    <row r="47" spans="2:6" s="39" customFormat="1" ht="87.75" customHeight="1" x14ac:dyDescent="0.25">
      <c r="B47" s="59" t="s">
        <v>30</v>
      </c>
      <c r="C47" s="29" t="s">
        <v>38</v>
      </c>
      <c r="D47" s="28">
        <v>160</v>
      </c>
      <c r="E47" s="28">
        <v>0</v>
      </c>
      <c r="F47" s="49">
        <v>0</v>
      </c>
    </row>
    <row r="48" spans="2:6" s="39" customFormat="1" ht="89.25" customHeight="1" x14ac:dyDescent="0.25">
      <c r="B48" s="59" t="s">
        <v>31</v>
      </c>
      <c r="C48" s="29" t="s">
        <v>90</v>
      </c>
      <c r="D48" s="28">
        <v>650050</v>
      </c>
      <c r="E48" s="28">
        <v>350553</v>
      </c>
      <c r="F48" s="49">
        <f t="shared" si="2"/>
        <v>53.927082532112912</v>
      </c>
    </row>
    <row r="49" spans="2:12" s="39" customFormat="1" ht="38.25" hidden="1" customHeight="1" x14ac:dyDescent="0.25">
      <c r="B49" s="59" t="s">
        <v>32</v>
      </c>
      <c r="C49" s="29" t="s">
        <v>13</v>
      </c>
      <c r="D49" s="28">
        <v>0</v>
      </c>
      <c r="E49" s="28"/>
      <c r="F49" s="49"/>
    </row>
    <row r="50" spans="2:12" s="39" customFormat="1" ht="88.5" customHeight="1" x14ac:dyDescent="0.25">
      <c r="B50" s="59" t="s">
        <v>39</v>
      </c>
      <c r="C50" s="29" t="s">
        <v>91</v>
      </c>
      <c r="D50" s="28">
        <v>98442</v>
      </c>
      <c r="E50" s="28">
        <v>48417</v>
      </c>
      <c r="F50" s="49">
        <f t="shared" si="2"/>
        <v>49.183275431218384</v>
      </c>
    </row>
    <row r="51" spans="2:12" s="39" customFormat="1" ht="15" customHeight="1" x14ac:dyDescent="0.25">
      <c r="B51" s="59"/>
      <c r="C51" s="9"/>
      <c r="D51" s="47"/>
      <c r="E51" s="47"/>
      <c r="F51" s="50"/>
    </row>
    <row r="52" spans="2:12" s="39" customFormat="1" ht="36" customHeight="1" x14ac:dyDescent="0.25">
      <c r="B52" s="37" t="s">
        <v>33</v>
      </c>
      <c r="C52" s="38" t="s">
        <v>14</v>
      </c>
      <c r="D52" s="57">
        <f>D53</f>
        <v>59655</v>
      </c>
      <c r="E52" s="57">
        <f>E53</f>
        <v>26916</v>
      </c>
      <c r="F52" s="58">
        <f t="shared" ref="F52:F53" si="3">E52/D52*100</f>
        <v>45.119436761377926</v>
      </c>
    </row>
    <row r="53" spans="2:12" s="39" customFormat="1" x14ac:dyDescent="0.25">
      <c r="B53" s="59" t="s">
        <v>34</v>
      </c>
      <c r="C53" s="29" t="s">
        <v>15</v>
      </c>
      <c r="D53" s="28">
        <v>59655</v>
      </c>
      <c r="E53" s="28">
        <v>26916</v>
      </c>
      <c r="F53" s="49">
        <f t="shared" si="3"/>
        <v>45.119436761377926</v>
      </c>
    </row>
    <row r="54" spans="2:12" s="39" customFormat="1" x14ac:dyDescent="0.25">
      <c r="B54" s="59"/>
      <c r="C54" s="9"/>
      <c r="D54" s="47"/>
      <c r="E54" s="47"/>
      <c r="F54" s="50"/>
    </row>
    <row r="55" spans="2:12" s="39" customFormat="1" ht="38.25" customHeight="1" x14ac:dyDescent="0.25">
      <c r="B55" s="37" t="s">
        <v>48</v>
      </c>
      <c r="C55" s="38" t="s">
        <v>92</v>
      </c>
      <c r="D55" s="57">
        <f>D56+D57</f>
        <v>37021</v>
      </c>
      <c r="E55" s="57">
        <f>E56+E57</f>
        <v>40219</v>
      </c>
      <c r="F55" s="58">
        <f>E55/D55*100</f>
        <v>108.63834040139379</v>
      </c>
    </row>
    <row r="56" spans="2:12" s="39" customFormat="1" x14ac:dyDescent="0.25">
      <c r="B56" s="59" t="s">
        <v>49</v>
      </c>
      <c r="C56" s="29" t="s">
        <v>47</v>
      </c>
      <c r="D56" s="28">
        <v>1770</v>
      </c>
      <c r="E56" s="28">
        <v>2121</v>
      </c>
      <c r="F56" s="49">
        <f t="shared" ref="F56:F57" si="4">E56/D56*100</f>
        <v>119.83050847457628</v>
      </c>
    </row>
    <row r="57" spans="2:12" s="39" customFormat="1" ht="23.25" customHeight="1" x14ac:dyDescent="0.25">
      <c r="B57" s="29" t="s">
        <v>71</v>
      </c>
      <c r="C57" s="29" t="s">
        <v>72</v>
      </c>
      <c r="D57" s="28">
        <v>35251</v>
      </c>
      <c r="E57" s="28">
        <v>38098</v>
      </c>
      <c r="F57" s="49">
        <f t="shared" si="4"/>
        <v>108.07636662789707</v>
      </c>
    </row>
    <row r="58" spans="2:12" s="39" customFormat="1" x14ac:dyDescent="0.25">
      <c r="B58" s="59"/>
      <c r="C58" s="9"/>
      <c r="D58" s="47"/>
      <c r="E58" s="47"/>
      <c r="F58" s="50"/>
    </row>
    <row r="59" spans="2:12" s="39" customFormat="1" ht="38.25" customHeight="1" x14ac:dyDescent="0.25">
      <c r="B59" s="37" t="s">
        <v>35</v>
      </c>
      <c r="C59" s="38" t="s">
        <v>16</v>
      </c>
      <c r="D59" s="57">
        <f>D60+D61+D62+D63+D64</f>
        <v>141724</v>
      </c>
      <c r="E59" s="57">
        <f>E60+E61+E62+E63+E64</f>
        <v>52253</v>
      </c>
      <c r="F59" s="58">
        <f t="shared" ref="F59:F63" si="5">E59/D59*100</f>
        <v>36.869549264768139</v>
      </c>
    </row>
    <row r="60" spans="2:12" s="39" customFormat="1" ht="33" x14ac:dyDescent="0.25">
      <c r="B60" s="59" t="s">
        <v>123</v>
      </c>
      <c r="C60" s="29" t="s">
        <v>124</v>
      </c>
      <c r="D60" s="28"/>
      <c r="E60" s="28">
        <v>650</v>
      </c>
      <c r="F60" s="58"/>
    </row>
    <row r="61" spans="2:12" s="39" customFormat="1" ht="89.25" customHeight="1" x14ac:dyDescent="0.25">
      <c r="B61" s="59" t="s">
        <v>40</v>
      </c>
      <c r="C61" s="29" t="s">
        <v>93</v>
      </c>
      <c r="D61" s="28">
        <v>50759</v>
      </c>
      <c r="E61" s="28">
        <v>2560</v>
      </c>
      <c r="F61" s="49">
        <f t="shared" si="5"/>
        <v>5.0434405721152897</v>
      </c>
      <c r="G61" s="68"/>
      <c r="H61" s="68"/>
      <c r="I61" s="68"/>
      <c r="J61" s="68"/>
      <c r="K61" s="68"/>
      <c r="L61" s="68"/>
    </row>
    <row r="62" spans="2:12" s="39" customFormat="1" ht="56.25" customHeight="1" x14ac:dyDescent="0.25">
      <c r="B62" s="59" t="s">
        <v>125</v>
      </c>
      <c r="C62" s="29" t="s">
        <v>126</v>
      </c>
      <c r="D62" s="28"/>
      <c r="E62" s="28">
        <v>748</v>
      </c>
      <c r="F62" s="49"/>
    </row>
    <row r="63" spans="2:12" s="39" customFormat="1" ht="87.75" customHeight="1" x14ac:dyDescent="0.25">
      <c r="B63" s="59" t="s">
        <v>94</v>
      </c>
      <c r="C63" s="9" t="s">
        <v>95</v>
      </c>
      <c r="D63" s="28">
        <v>90965</v>
      </c>
      <c r="E63" s="28">
        <v>2289</v>
      </c>
      <c r="F63" s="49">
        <f t="shared" si="5"/>
        <v>2.5163524432474027</v>
      </c>
    </row>
    <row r="64" spans="2:12" s="39" customFormat="1" ht="49.5" x14ac:dyDescent="0.25">
      <c r="B64" s="59" t="s">
        <v>119</v>
      </c>
      <c r="C64" s="9" t="s">
        <v>120</v>
      </c>
      <c r="D64" s="47">
        <v>0</v>
      </c>
      <c r="E64" s="47">
        <v>46006</v>
      </c>
      <c r="F64" s="50"/>
    </row>
    <row r="65" spans="2:12" s="39" customFormat="1" x14ac:dyDescent="0.25">
      <c r="B65" s="59"/>
      <c r="C65" s="9"/>
      <c r="D65" s="47"/>
      <c r="E65" s="47"/>
      <c r="F65" s="50"/>
    </row>
    <row r="66" spans="2:12" s="39" customFormat="1" ht="18.75" customHeight="1" x14ac:dyDescent="0.25">
      <c r="B66" s="37" t="s">
        <v>36</v>
      </c>
      <c r="C66" s="38" t="s">
        <v>17</v>
      </c>
      <c r="D66" s="57">
        <v>62835</v>
      </c>
      <c r="E66" s="57">
        <v>36496</v>
      </c>
      <c r="F66" s="58">
        <f t="shared" ref="F66" si="6">E66/D66*100</f>
        <v>58.082278984642322</v>
      </c>
      <c r="G66" s="69"/>
      <c r="H66" s="69"/>
      <c r="I66" s="69"/>
      <c r="J66" s="69"/>
      <c r="K66" s="69"/>
      <c r="L66" s="69"/>
    </row>
    <row r="67" spans="2:12" s="39" customFormat="1" x14ac:dyDescent="0.25">
      <c r="B67" s="37"/>
      <c r="C67" s="36"/>
      <c r="D67" s="31"/>
      <c r="E67" s="31"/>
      <c r="F67" s="48"/>
    </row>
    <row r="68" spans="2:12" s="39" customFormat="1" ht="25.5" customHeight="1" x14ac:dyDescent="0.25">
      <c r="B68" s="37" t="s">
        <v>63</v>
      </c>
      <c r="C68" s="37" t="s">
        <v>64</v>
      </c>
      <c r="D68" s="57">
        <f>D69+D70+D71</f>
        <v>49033</v>
      </c>
      <c r="E68" s="57">
        <f>E69+E70+E71</f>
        <v>14823</v>
      </c>
      <c r="F68" s="58">
        <f t="shared" ref="F68:F71" si="7">E68/D68*100</f>
        <v>30.230660983419327</v>
      </c>
    </row>
    <row r="69" spans="2:12" s="39" customFormat="1" ht="19.5" customHeight="1" x14ac:dyDescent="0.25">
      <c r="B69" s="59" t="s">
        <v>96</v>
      </c>
      <c r="C69" s="59" t="s">
        <v>97</v>
      </c>
      <c r="D69" s="28"/>
      <c r="E69" s="28">
        <v>-1030</v>
      </c>
      <c r="F69" s="58"/>
    </row>
    <row r="70" spans="2:12" s="39" customFormat="1" ht="18.75" customHeight="1" x14ac:dyDescent="0.25">
      <c r="B70" s="59" t="s">
        <v>98</v>
      </c>
      <c r="C70" s="29" t="s">
        <v>99</v>
      </c>
      <c r="D70" s="28">
        <v>34033</v>
      </c>
      <c r="E70" s="28">
        <v>14014</v>
      </c>
      <c r="F70" s="49">
        <f t="shared" si="7"/>
        <v>41.177680486586546</v>
      </c>
    </row>
    <row r="71" spans="2:12" s="39" customFormat="1" ht="18.75" customHeight="1" x14ac:dyDescent="0.25">
      <c r="B71" s="59" t="s">
        <v>115</v>
      </c>
      <c r="C71" s="29" t="s">
        <v>116</v>
      </c>
      <c r="D71" s="28">
        <v>15000</v>
      </c>
      <c r="E71" s="28">
        <v>1839</v>
      </c>
      <c r="F71" s="49">
        <f t="shared" si="7"/>
        <v>12.26</v>
      </c>
    </row>
    <row r="72" spans="2:12" s="39" customFormat="1" x14ac:dyDescent="0.25">
      <c r="B72" s="59"/>
      <c r="C72" s="29"/>
      <c r="D72" s="28"/>
      <c r="E72" s="28"/>
      <c r="F72" s="49"/>
    </row>
    <row r="73" spans="2:12" ht="21" customHeight="1" x14ac:dyDescent="0.25">
      <c r="B73" s="35" t="s">
        <v>54</v>
      </c>
      <c r="C73" s="36" t="s">
        <v>55</v>
      </c>
      <c r="D73" s="31">
        <f>D74+D79+D80+D81+D82+D83</f>
        <v>13549691</v>
      </c>
      <c r="E73" s="31">
        <f>E74+E79+E80+E81+E82+E83</f>
        <v>5845049</v>
      </c>
      <c r="F73" s="48">
        <f t="shared" ref="F73:F85" si="8">E73/D73*100</f>
        <v>43.137876723535612</v>
      </c>
      <c r="G73" s="17"/>
      <c r="H73" s="17"/>
      <c r="I73" s="17"/>
      <c r="J73" s="18"/>
      <c r="K73" s="18"/>
      <c r="L73" s="18"/>
    </row>
    <row r="74" spans="2:12" ht="33" x14ac:dyDescent="0.25">
      <c r="B74" s="9" t="s">
        <v>56</v>
      </c>
      <c r="C74" s="9" t="s">
        <v>57</v>
      </c>
      <c r="D74" s="28">
        <f>SUM(D75:D78)</f>
        <v>13549691</v>
      </c>
      <c r="E74" s="28">
        <f>SUM(E75:E78)</f>
        <v>5962771</v>
      </c>
      <c r="F74" s="49">
        <f t="shared" si="8"/>
        <v>44.006693584377679</v>
      </c>
      <c r="G74" s="10"/>
      <c r="H74" s="10"/>
      <c r="I74" s="10"/>
      <c r="J74" s="18"/>
      <c r="K74" s="18"/>
      <c r="L74" s="18"/>
    </row>
    <row r="75" spans="2:12" ht="35.25" customHeight="1" x14ac:dyDescent="0.25">
      <c r="B75" s="9" t="s">
        <v>100</v>
      </c>
      <c r="C75" s="9" t="s">
        <v>58</v>
      </c>
      <c r="D75" s="28">
        <v>733462</v>
      </c>
      <c r="E75" s="28">
        <f>266714</f>
        <v>266714</v>
      </c>
      <c r="F75" s="50">
        <f t="shared" si="8"/>
        <v>36.36371073075361</v>
      </c>
      <c r="G75" s="10"/>
      <c r="H75" s="10"/>
      <c r="I75" s="10"/>
      <c r="J75" s="18"/>
      <c r="K75" s="18"/>
      <c r="L75" s="18"/>
    </row>
    <row r="76" spans="2:12" ht="42" customHeight="1" x14ac:dyDescent="0.25">
      <c r="B76" s="9" t="s">
        <v>101</v>
      </c>
      <c r="C76" s="9" t="s">
        <v>59</v>
      </c>
      <c r="D76" s="40">
        <v>3575043</v>
      </c>
      <c r="E76" s="40">
        <v>1132569</v>
      </c>
      <c r="F76" s="50">
        <f t="shared" si="8"/>
        <v>31.679870703653073</v>
      </c>
      <c r="G76" s="10"/>
      <c r="H76" s="10"/>
      <c r="I76" s="10"/>
      <c r="J76" s="18"/>
      <c r="K76" s="18"/>
      <c r="L76" s="18"/>
    </row>
    <row r="77" spans="2:12" ht="34.5" customHeight="1" x14ac:dyDescent="0.25">
      <c r="B77" s="9" t="s">
        <v>67</v>
      </c>
      <c r="C77" s="9" t="s">
        <v>68</v>
      </c>
      <c r="D77" s="40">
        <v>7185999</v>
      </c>
      <c r="E77" s="40">
        <v>3734197</v>
      </c>
      <c r="F77" s="50">
        <f t="shared" si="8"/>
        <v>51.964897295421274</v>
      </c>
      <c r="G77" s="10"/>
      <c r="H77" s="10"/>
      <c r="I77" s="10"/>
      <c r="J77" s="18"/>
      <c r="K77" s="18"/>
      <c r="L77" s="18"/>
    </row>
    <row r="78" spans="2:12" ht="27" customHeight="1" x14ac:dyDescent="0.25">
      <c r="B78" s="9" t="s">
        <v>69</v>
      </c>
      <c r="C78" s="9" t="s">
        <v>70</v>
      </c>
      <c r="D78" s="28">
        <v>2055187</v>
      </c>
      <c r="E78" s="28">
        <v>829291</v>
      </c>
      <c r="F78" s="50">
        <f t="shared" si="8"/>
        <v>40.3511213334845</v>
      </c>
      <c r="G78" s="10"/>
      <c r="H78" s="10"/>
      <c r="I78" s="10"/>
      <c r="J78" s="19"/>
      <c r="K78" s="19"/>
      <c r="L78" s="19"/>
    </row>
    <row r="79" spans="2:12" ht="39" hidden="1" customHeight="1" x14ac:dyDescent="0.25">
      <c r="B79" s="9" t="s">
        <v>117</v>
      </c>
      <c r="C79" s="9" t="s">
        <v>118</v>
      </c>
      <c r="D79" s="28"/>
      <c r="E79" s="28"/>
      <c r="F79" s="50"/>
      <c r="G79" s="10"/>
      <c r="H79" s="10"/>
      <c r="I79" s="10"/>
      <c r="J79" s="19"/>
      <c r="K79" s="19"/>
      <c r="L79" s="19"/>
    </row>
    <row r="80" spans="2:12" ht="33" hidden="1" x14ac:dyDescent="0.25">
      <c r="B80" s="44" t="s">
        <v>74</v>
      </c>
      <c r="C80" s="45" t="s">
        <v>73</v>
      </c>
      <c r="D80" s="43"/>
      <c r="E80" s="47"/>
      <c r="F80" s="50" t="e">
        <f t="shared" si="8"/>
        <v>#DIV/0!</v>
      </c>
      <c r="G80" s="10"/>
      <c r="H80" s="10"/>
      <c r="I80" s="10"/>
      <c r="J80" s="19"/>
      <c r="K80" s="19"/>
      <c r="L80" s="19"/>
    </row>
    <row r="81" spans="2:12" ht="21" hidden="1" customHeight="1" x14ac:dyDescent="0.25">
      <c r="B81" s="44" t="s">
        <v>60</v>
      </c>
      <c r="C81" s="45" t="s">
        <v>61</v>
      </c>
      <c r="D81" s="43"/>
      <c r="E81" s="47"/>
      <c r="F81" s="50" t="e">
        <f t="shared" si="8"/>
        <v>#DIV/0!</v>
      </c>
      <c r="G81" s="10"/>
      <c r="H81" s="10"/>
      <c r="I81" s="10"/>
      <c r="J81" s="19"/>
      <c r="K81" s="19"/>
      <c r="L81" s="19"/>
    </row>
    <row r="82" spans="2:12" ht="57.75" customHeight="1" x14ac:dyDescent="0.25">
      <c r="B82" s="29" t="s">
        <v>80</v>
      </c>
      <c r="C82" s="9" t="s">
        <v>108</v>
      </c>
      <c r="D82" s="28"/>
      <c r="E82" s="47">
        <v>2913</v>
      </c>
      <c r="F82" s="50"/>
      <c r="G82" s="22"/>
      <c r="H82" s="10"/>
      <c r="I82" s="10"/>
      <c r="J82" s="19"/>
      <c r="K82" s="19"/>
      <c r="L82" s="19"/>
    </row>
    <row r="83" spans="2:12" ht="39" customHeight="1" x14ac:dyDescent="0.25">
      <c r="B83" s="29" t="s">
        <v>81</v>
      </c>
      <c r="C83" s="9" t="s">
        <v>75</v>
      </c>
      <c r="D83" s="28"/>
      <c r="E83" s="47">
        <v>-120635</v>
      </c>
      <c r="F83" s="50"/>
      <c r="G83" s="22"/>
      <c r="H83" s="10"/>
      <c r="I83" s="10"/>
      <c r="J83" s="19"/>
      <c r="K83" s="19"/>
      <c r="L83" s="19"/>
    </row>
    <row r="84" spans="2:12" x14ac:dyDescent="0.25">
      <c r="B84" s="37"/>
      <c r="C84" s="38"/>
      <c r="D84" s="30"/>
      <c r="E84" s="30"/>
      <c r="F84" s="51"/>
      <c r="H84" s="10"/>
      <c r="I84" s="10"/>
      <c r="J84" s="19"/>
      <c r="K84" s="19"/>
      <c r="L84" s="19"/>
    </row>
    <row r="85" spans="2:12" ht="25.5" customHeight="1" x14ac:dyDescent="0.25">
      <c r="B85" s="37"/>
      <c r="C85" s="38" t="s">
        <v>62</v>
      </c>
      <c r="D85" s="31">
        <f>D14+D73</f>
        <v>26846889</v>
      </c>
      <c r="E85" s="31">
        <f>E14+E73</f>
        <v>11365558</v>
      </c>
      <c r="F85" s="48">
        <f t="shared" si="8"/>
        <v>42.334730105972426</v>
      </c>
      <c r="G85" s="20"/>
      <c r="H85" s="20"/>
      <c r="I85" s="20"/>
      <c r="J85" s="18"/>
      <c r="K85" s="18"/>
      <c r="L85" s="18"/>
    </row>
    <row r="86" spans="2:12" ht="18.75" x14ac:dyDescent="0.3">
      <c r="D86" s="46"/>
      <c r="E86" s="46"/>
      <c r="G86" s="10"/>
      <c r="H86" s="10"/>
      <c r="I86" s="10"/>
      <c r="J86" s="11"/>
      <c r="K86" s="11"/>
      <c r="L86" s="11"/>
    </row>
    <row r="87" spans="2:12" x14ac:dyDescent="0.25">
      <c r="D87" s="27"/>
      <c r="E87" s="27"/>
      <c r="G87" s="2"/>
      <c r="H87" s="2"/>
      <c r="I87" s="2"/>
    </row>
    <row r="88" spans="2:12" x14ac:dyDescent="0.25">
      <c r="D88" s="12"/>
      <c r="F88" s="12"/>
      <c r="G88" s="2"/>
      <c r="H88" s="2"/>
      <c r="I88" s="12"/>
      <c r="J88" s="12"/>
      <c r="K88" s="12"/>
      <c r="L88" s="12"/>
    </row>
    <row r="89" spans="2:12" x14ac:dyDescent="0.25">
      <c r="B89" s="16"/>
      <c r="C89" s="13"/>
      <c r="D89" s="14"/>
      <c r="E89" s="12"/>
      <c r="F89" s="12"/>
      <c r="G89" s="2"/>
      <c r="H89" s="2"/>
      <c r="I89" s="12"/>
      <c r="J89" s="12"/>
      <c r="K89" s="12"/>
      <c r="L89" s="12"/>
    </row>
    <row r="90" spans="2:12" ht="120" customHeight="1" x14ac:dyDescent="0.25">
      <c r="C90" s="13"/>
      <c r="J90" s="21"/>
      <c r="K90" s="21"/>
      <c r="L90" s="21"/>
    </row>
    <row r="91" spans="2:12" ht="41.25" customHeight="1" x14ac:dyDescent="0.25">
      <c r="C91" s="13"/>
    </row>
    <row r="92" spans="2:12" ht="61.5" customHeight="1" x14ac:dyDescent="0.25">
      <c r="C92" s="13"/>
    </row>
    <row r="93" spans="2:12" ht="87.75" customHeight="1" x14ac:dyDescent="0.25">
      <c r="C93" s="13"/>
      <c r="G93" s="2"/>
      <c r="H93" s="2"/>
      <c r="I93" s="2"/>
    </row>
    <row r="94" spans="2:12" ht="87" customHeight="1" x14ac:dyDescent="0.25">
      <c r="C94" s="13"/>
      <c r="D94" s="11"/>
      <c r="G94" s="2"/>
      <c r="H94" s="2"/>
      <c r="I94" s="2"/>
    </row>
    <row r="95" spans="2:12" x14ac:dyDescent="0.25">
      <c r="B95" s="15"/>
      <c r="C95" s="13"/>
      <c r="G95" s="2"/>
      <c r="H95" s="2"/>
      <c r="I95" s="2"/>
    </row>
    <row r="96" spans="2:12" x14ac:dyDescent="0.25">
      <c r="C96" s="13"/>
    </row>
    <row r="97" spans="2:4" x14ac:dyDescent="0.25">
      <c r="D97" s="11"/>
    </row>
    <row r="100" spans="2:4" x14ac:dyDescent="0.25">
      <c r="B100" s="16"/>
      <c r="C100" s="13"/>
      <c r="D100" s="14"/>
    </row>
    <row r="107" spans="2:4" x14ac:dyDescent="0.25">
      <c r="B107" s="13"/>
    </row>
    <row r="108" spans="2:4" x14ac:dyDescent="0.25">
      <c r="C108" s="13"/>
    </row>
  </sheetData>
  <mergeCells count="5">
    <mergeCell ref="B10:F10"/>
    <mergeCell ref="B9:F9"/>
    <mergeCell ref="B5:F5"/>
    <mergeCell ref="B6:F6"/>
    <mergeCell ref="B8:F8"/>
  </mergeCells>
  <phoneticPr fontId="0" type="noConversion"/>
  <pageMargins left="0.39370078740157483" right="0.19685039370078741" top="0.39370078740157483" bottom="0.31496062992125984" header="0.19685039370078741" footer="0.15748031496062992"/>
  <pageSetup paperSize="9" scale="71" fitToHeight="0" orientation="portrait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Меренкова</dc:creator>
  <cp:lastModifiedBy>Мартошич Татьяна Ивановна</cp:lastModifiedBy>
  <cp:lastPrinted>2025-07-15T07:04:51Z</cp:lastPrinted>
  <dcterms:created xsi:type="dcterms:W3CDTF">2007-09-14T05:23:09Z</dcterms:created>
  <dcterms:modified xsi:type="dcterms:W3CDTF">2025-08-12T10:58:58Z</dcterms:modified>
</cp:coreProperties>
</file>